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laku\Downloads\RD projektiranje Boh. proga\Uros (koncna)\RD\"/>
    </mc:Choice>
  </mc:AlternateContent>
  <xr:revisionPtr revIDLastSave="0" documentId="13_ncr:1_{A8188FFC-8FD5-442D-BEFF-6D3D557AD013}" xr6:coauthVersionLast="36" xr6:coauthVersionMax="36" xr10:uidLastSave="{00000000-0000-0000-0000-000000000000}"/>
  <workbookProtection workbookAlgorithmName="SHA-512" workbookHashValue="yc3s/O1XM05szPO/siYFz8OMBHaWADkiblDsDoPLIyueH4UOI/cS4M6vq97BfkRJQa/KXY/Ttxa3wFoiHZkjdQ==" workbookSaltValue="tbU956k8JS8MfkYYPwBWKg==" workbookSpinCount="100000" lockStructure="1"/>
  <bookViews>
    <workbookView xWindow="0" yWindow="0" windowWidth="23040" windowHeight="7908" xr2:uid="{2AFDEC70-07EF-41E6-B03F-A52C44AD9CB1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32" i="1"/>
  <c r="F33" i="1"/>
  <c r="F31" i="1" l="1"/>
  <c r="F30" i="1"/>
  <c r="F29" i="1"/>
  <c r="F28" i="1"/>
  <c r="F26" i="1"/>
  <c r="F25" i="1"/>
  <c r="F24" i="1"/>
  <c r="F23" i="1"/>
  <c r="F21" i="1"/>
  <c r="F20" i="1"/>
  <c r="F19" i="1"/>
  <c r="F18" i="1"/>
  <c r="F16" i="1"/>
  <c r="F15" i="1"/>
  <c r="F14" i="1"/>
  <c r="F13" i="1"/>
  <c r="F11" i="1"/>
  <c r="F10" i="1"/>
  <c r="F9" i="1"/>
  <c r="F8" i="1"/>
  <c r="F27" i="1" l="1"/>
  <c r="F17" i="1"/>
  <c r="F7" i="1"/>
  <c r="F12" i="1"/>
  <c r="F22" i="1"/>
  <c r="F34" i="1"/>
  <c r="F36" i="1" l="1"/>
</calcChain>
</file>

<file path=xl/sharedStrings.xml><?xml version="1.0" encoding="utf-8"?>
<sst xmlns="http://schemas.openxmlformats.org/spreadsheetml/2006/main" count="85" uniqueCount="50">
  <si>
    <t>PONUDBENI PREDRAČUN</t>
  </si>
  <si>
    <t>Zap. št.</t>
  </si>
  <si>
    <t>Opis</t>
  </si>
  <si>
    <t>Enota mere</t>
  </si>
  <si>
    <t>Količina</t>
  </si>
  <si>
    <t>Cena na enoto mere</t>
  </si>
  <si>
    <t xml:space="preserve">Skupaj </t>
  </si>
  <si>
    <t>kpl</t>
  </si>
  <si>
    <t>Izvedba geološko-geotehničnih raziskav, skladno z zahtevami in določili projektne naloge</t>
  </si>
  <si>
    <t>SKUPAJ brez DDV</t>
  </si>
  <si>
    <t>DDV 22%</t>
  </si>
  <si>
    <t>SKUPAJ z DDV</t>
  </si>
  <si>
    <t>Odsek Jesenice-Bled Jezero</t>
  </si>
  <si>
    <t>Izdelava projektne dokumentacije za pridobitev projektnih in drugih pogojev (DPP), skladno z zahtevami in določili pogodbe ter projektne naloge, vključno s pridobitvijo projektnih in drugih pogojev</t>
  </si>
  <si>
    <t>Izdelava izvedbenega načrta (IZN), skladno z zahtevami in določili pogodbe ter projektne naloge, vključno s pridobitvijo pozitivnih mnenj oz. soglasij, sklepa o uspešno opravljeni reviziji in vmesne izjave o verifikaciji (VIV) za fazo projektiranja</t>
  </si>
  <si>
    <t>Izvedba verifikacije projektne dokumentacije po TSI za fazo projektiranja (železniška infrastruktura)</t>
  </si>
  <si>
    <t>Odsek Bled Jezero-Bohinjska Bistrica</t>
  </si>
  <si>
    <t>Postaja Bled Jezero</t>
  </si>
  <si>
    <t>Nakladališče Bohinjska Bela</t>
  </si>
  <si>
    <t>Postajališče Vintgar</t>
  </si>
  <si>
    <t>Izdelava projektne dokumentacije DPP in izvedbenih načrtov za nadgradnjo regionalne železniške proge št. 70 na odseku Jesenice–Bohinjska Bistrica</t>
  </si>
  <si>
    <t>A.</t>
  </si>
  <si>
    <t>B.</t>
  </si>
  <si>
    <t>A.1.</t>
  </si>
  <si>
    <t>A.2.</t>
  </si>
  <si>
    <t>A.3.</t>
  </si>
  <si>
    <t>A.4.</t>
  </si>
  <si>
    <t>B.1.</t>
  </si>
  <si>
    <t>B.2.</t>
  </si>
  <si>
    <t>B.3.</t>
  </si>
  <si>
    <t>B.4.</t>
  </si>
  <si>
    <t>C.</t>
  </si>
  <si>
    <t>C.1.</t>
  </si>
  <si>
    <t>C.2.</t>
  </si>
  <si>
    <t>C.3.</t>
  </si>
  <si>
    <t>C.4.</t>
  </si>
  <si>
    <t>D.</t>
  </si>
  <si>
    <t>D.1.</t>
  </si>
  <si>
    <t>D.2.</t>
  </si>
  <si>
    <t>D.3.</t>
  </si>
  <si>
    <t>D.4.</t>
  </si>
  <si>
    <t>E.</t>
  </si>
  <si>
    <t>E.1.</t>
  </si>
  <si>
    <t>E.2.</t>
  </si>
  <si>
    <t>E.3.</t>
  </si>
  <si>
    <t>E.4.</t>
  </si>
  <si>
    <t>F.</t>
  </si>
  <si>
    <t>Neprevidena dela</t>
  </si>
  <si>
    <t>F.1.</t>
  </si>
  <si>
    <t>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</si>
</sst>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0" fontId="2" fillId="2" borderId="2" xfId="0" applyFont="1" applyFill="1" applyBorder="1" applyProtection="1"/>
    <xf numFmtId="0" fontId="2" fillId="0" borderId="4" xfId="0" applyFont="1" applyBorder="1" applyProtection="1"/>
    <xf numFmtId="0" fontId="0" fillId="0" borderId="0" xfId="0" applyAlignment="1" applyProtection="1">
      <alignment wrapText="1" shrinkToFit="1"/>
    </xf>
    <xf numFmtId="0" fontId="3" fillId="2" borderId="2" xfId="0" applyFont="1" applyFill="1" applyBorder="1" applyAlignment="1" applyProtection="1">
      <alignment wrapText="1" shrinkToFit="1"/>
    </xf>
    <xf numFmtId="0" fontId="2" fillId="0" borderId="4" xfId="0" applyFont="1" applyBorder="1" applyAlignment="1" applyProtection="1">
      <alignment wrapText="1" shrinkToFit="1"/>
    </xf>
    <xf numFmtId="0" fontId="2" fillId="0" borderId="4" xfId="0" applyFont="1" applyBorder="1" applyAlignment="1" applyProtection="1">
      <alignment horizontal="center"/>
    </xf>
    <xf numFmtId="4" fontId="2" fillId="0" borderId="4" xfId="0" applyNumberFormat="1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right" vertical="top"/>
    </xf>
    <xf numFmtId="0" fontId="2" fillId="0" borderId="3" xfId="0" applyFont="1" applyFill="1" applyBorder="1" applyAlignment="1" applyProtection="1">
      <alignment vertical="top" wrapText="1" shrinkToFit="1"/>
    </xf>
    <xf numFmtId="0" fontId="2" fillId="0" borderId="3" xfId="0" applyFont="1" applyFill="1" applyBorder="1" applyAlignment="1" applyProtection="1">
      <alignment horizontal="center" vertical="top"/>
    </xf>
    <xf numFmtId="0" fontId="2" fillId="4" borderId="5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wrapText="1" shrinkToFit="1"/>
    </xf>
    <xf numFmtId="0" fontId="2" fillId="4" borderId="5" xfId="0" applyFont="1" applyFill="1" applyBorder="1" applyAlignment="1" applyProtection="1">
      <alignment horizontal="right"/>
    </xf>
    <xf numFmtId="164" fontId="3" fillId="4" borderId="5" xfId="0" applyNumberFormat="1" applyFont="1" applyFill="1" applyBorder="1" applyAlignment="1" applyProtection="1">
      <alignment horizontal="right"/>
    </xf>
    <xf numFmtId="164" fontId="2" fillId="3" borderId="3" xfId="0" applyNumberFormat="1" applyFont="1" applyFill="1" applyBorder="1" applyAlignment="1" applyProtection="1">
      <alignment horizontal="right" vertical="top"/>
      <protection locked="0"/>
    </xf>
    <xf numFmtId="164" fontId="2" fillId="0" borderId="3" xfId="0" applyNumberFormat="1" applyFont="1" applyFill="1" applyBorder="1" applyAlignment="1" applyProtection="1">
      <alignment horizontal="right" vertical="top"/>
    </xf>
    <xf numFmtId="164" fontId="2" fillId="0" borderId="4" xfId="0" applyNumberFormat="1" applyFont="1" applyBorder="1" applyAlignment="1" applyProtection="1">
      <alignment horizontal="right"/>
    </xf>
    <xf numFmtId="0" fontId="2" fillId="2" borderId="6" xfId="0" applyFont="1" applyFill="1" applyBorder="1" applyProtection="1"/>
    <xf numFmtId="0" fontId="3" fillId="2" borderId="6" xfId="0" applyFont="1" applyFill="1" applyBorder="1" applyAlignment="1" applyProtection="1">
      <alignment wrapText="1" shrinkToFit="1"/>
    </xf>
    <xf numFmtId="0" fontId="2" fillId="2" borderId="6" xfId="0" applyFont="1" applyFill="1" applyBorder="1" applyAlignment="1" applyProtection="1">
      <alignment horizontal="center"/>
    </xf>
    <xf numFmtId="4" fontId="2" fillId="2" borderId="6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center"/>
    </xf>
    <xf numFmtId="4" fontId="3" fillId="2" borderId="2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 wrapText="1" shrinkToFit="1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4" borderId="5" xfId="0" applyFont="1" applyFill="1" applyBorder="1" applyAlignment="1" applyProtection="1">
      <alignment horizontal="right"/>
    </xf>
    <xf numFmtId="9" fontId="2" fillId="0" borderId="3" xfId="0" applyNumberFormat="1" applyFont="1" applyFill="1" applyBorder="1" applyAlignment="1" applyProtection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006D-841A-45C9-A09C-8BF2F7558C14}">
  <sheetPr>
    <pageSetUpPr fitToPage="1"/>
  </sheetPr>
  <dimension ref="A1:F36"/>
  <sheetViews>
    <sheetView tabSelected="1" zoomScaleNormal="100" zoomScaleSheetLayoutView="100" workbookViewId="0"/>
  </sheetViews>
  <sheetFormatPr defaultColWidth="9.109375" defaultRowHeight="14.4" x14ac:dyDescent="0.3"/>
  <cols>
    <col min="1" max="1" width="9" style="1" customWidth="1"/>
    <col min="2" max="2" width="45.5546875" style="1" customWidth="1"/>
    <col min="3" max="4" width="12.6640625" style="1" customWidth="1"/>
    <col min="5" max="5" width="20" style="1" customWidth="1"/>
    <col min="6" max="6" width="19" style="1" customWidth="1"/>
    <col min="7" max="16384" width="9.109375" style="1"/>
  </cols>
  <sheetData>
    <row r="1" spans="1:6" x14ac:dyDescent="0.3">
      <c r="B1" s="4"/>
    </row>
    <row r="2" spans="1:6" ht="48" customHeight="1" x14ac:dyDescent="0.3">
      <c r="A2" s="30" t="s">
        <v>20</v>
      </c>
      <c r="B2" s="31"/>
      <c r="C2" s="31"/>
      <c r="D2" s="31"/>
      <c r="E2" s="31"/>
      <c r="F2" s="31"/>
    </row>
    <row r="3" spans="1:6" x14ac:dyDescent="0.3">
      <c r="B3" s="4"/>
    </row>
    <row r="4" spans="1:6" ht="17.399999999999999" x14ac:dyDescent="0.3">
      <c r="A4" s="32" t="s">
        <v>0</v>
      </c>
      <c r="B4" s="32"/>
      <c r="C4" s="32"/>
      <c r="D4" s="32"/>
      <c r="E4" s="32"/>
      <c r="F4" s="32"/>
    </row>
    <row r="5" spans="1:6" x14ac:dyDescent="0.3">
      <c r="B5" s="4"/>
    </row>
    <row r="6" spans="1:6" ht="15" thickBot="1" x14ac:dyDescent="0.35">
      <c r="A6" s="27" t="s">
        <v>1</v>
      </c>
      <c r="B6" s="28" t="s">
        <v>2</v>
      </c>
      <c r="C6" s="29" t="s">
        <v>3</v>
      </c>
      <c r="D6" s="29" t="s">
        <v>4</v>
      </c>
      <c r="E6" s="29" t="s">
        <v>5</v>
      </c>
      <c r="F6" s="29" t="s">
        <v>6</v>
      </c>
    </row>
    <row r="7" spans="1:6" x14ac:dyDescent="0.3">
      <c r="A7" s="33" t="s">
        <v>21</v>
      </c>
      <c r="B7" s="13" t="s">
        <v>12</v>
      </c>
      <c r="C7" s="12"/>
      <c r="D7" s="12"/>
      <c r="E7" s="14"/>
      <c r="F7" s="15">
        <f>SUM(F8:F11)</f>
        <v>0</v>
      </c>
    </row>
    <row r="8" spans="1:6" ht="52.8" x14ac:dyDescent="0.3">
      <c r="A8" s="9" t="s">
        <v>23</v>
      </c>
      <c r="B8" s="10" t="s">
        <v>13</v>
      </c>
      <c r="C8" s="11" t="s">
        <v>7</v>
      </c>
      <c r="D8" s="11">
        <v>1</v>
      </c>
      <c r="E8" s="16">
        <v>0</v>
      </c>
      <c r="F8" s="17">
        <f>ROUND(D8*E8,2)</f>
        <v>0</v>
      </c>
    </row>
    <row r="9" spans="1:6" ht="66" x14ac:dyDescent="0.3">
      <c r="A9" s="9" t="s">
        <v>24</v>
      </c>
      <c r="B9" s="10" t="s">
        <v>14</v>
      </c>
      <c r="C9" s="11" t="s">
        <v>7</v>
      </c>
      <c r="D9" s="11">
        <v>1</v>
      </c>
      <c r="E9" s="16">
        <v>0</v>
      </c>
      <c r="F9" s="17">
        <f>ROUND(D9*E9,2)</f>
        <v>0</v>
      </c>
    </row>
    <row r="10" spans="1:6" ht="26.4" x14ac:dyDescent="0.3">
      <c r="A10" s="9" t="s">
        <v>25</v>
      </c>
      <c r="B10" s="10" t="s">
        <v>15</v>
      </c>
      <c r="C10" s="11" t="s">
        <v>7</v>
      </c>
      <c r="D10" s="11">
        <v>1</v>
      </c>
      <c r="E10" s="16">
        <v>0</v>
      </c>
      <c r="F10" s="17">
        <f>ROUND(D10*E10,2)</f>
        <v>0</v>
      </c>
    </row>
    <row r="11" spans="1:6" ht="26.4" x14ac:dyDescent="0.3">
      <c r="A11" s="9" t="s">
        <v>26</v>
      </c>
      <c r="B11" s="10" t="s">
        <v>8</v>
      </c>
      <c r="C11" s="11" t="s">
        <v>7</v>
      </c>
      <c r="D11" s="11">
        <v>1</v>
      </c>
      <c r="E11" s="16">
        <v>0</v>
      </c>
      <c r="F11" s="17">
        <f>ROUND(D11*E11,2)</f>
        <v>0</v>
      </c>
    </row>
    <row r="12" spans="1:6" x14ac:dyDescent="0.3">
      <c r="A12" s="33" t="s">
        <v>22</v>
      </c>
      <c r="B12" s="13" t="s">
        <v>16</v>
      </c>
      <c r="C12" s="12"/>
      <c r="D12" s="12"/>
      <c r="E12" s="14"/>
      <c r="F12" s="15">
        <f>SUM(F13:F16)</f>
        <v>0</v>
      </c>
    </row>
    <row r="13" spans="1:6" ht="52.8" x14ac:dyDescent="0.3">
      <c r="A13" s="9" t="s">
        <v>27</v>
      </c>
      <c r="B13" s="10" t="s">
        <v>13</v>
      </c>
      <c r="C13" s="11" t="s">
        <v>7</v>
      </c>
      <c r="D13" s="11">
        <v>1</v>
      </c>
      <c r="E13" s="16">
        <v>0</v>
      </c>
      <c r="F13" s="17">
        <f>ROUND(D13*E13,2)</f>
        <v>0</v>
      </c>
    </row>
    <row r="14" spans="1:6" ht="66" x14ac:dyDescent="0.3">
      <c r="A14" s="9" t="s">
        <v>28</v>
      </c>
      <c r="B14" s="10" t="s">
        <v>14</v>
      </c>
      <c r="C14" s="11" t="s">
        <v>7</v>
      </c>
      <c r="D14" s="11">
        <v>1</v>
      </c>
      <c r="E14" s="16">
        <v>0</v>
      </c>
      <c r="F14" s="17">
        <f>ROUND(D14*E14,2)</f>
        <v>0</v>
      </c>
    </row>
    <row r="15" spans="1:6" ht="26.4" x14ac:dyDescent="0.3">
      <c r="A15" s="9" t="s">
        <v>29</v>
      </c>
      <c r="B15" s="10" t="s">
        <v>15</v>
      </c>
      <c r="C15" s="11" t="s">
        <v>7</v>
      </c>
      <c r="D15" s="11">
        <v>1</v>
      </c>
      <c r="E15" s="16">
        <v>0</v>
      </c>
      <c r="F15" s="17">
        <f>ROUND(D15*E15,2)</f>
        <v>0</v>
      </c>
    </row>
    <row r="16" spans="1:6" ht="26.4" x14ac:dyDescent="0.3">
      <c r="A16" s="9" t="s">
        <v>30</v>
      </c>
      <c r="B16" s="10" t="s">
        <v>8</v>
      </c>
      <c r="C16" s="11" t="s">
        <v>7</v>
      </c>
      <c r="D16" s="11">
        <v>1</v>
      </c>
      <c r="E16" s="16">
        <v>0</v>
      </c>
      <c r="F16" s="17">
        <f>ROUND(D16*E16,2)</f>
        <v>0</v>
      </c>
    </row>
    <row r="17" spans="1:6" x14ac:dyDescent="0.3">
      <c r="A17" s="33" t="s">
        <v>31</v>
      </c>
      <c r="B17" s="13" t="s">
        <v>17</v>
      </c>
      <c r="C17" s="12"/>
      <c r="D17" s="12"/>
      <c r="E17" s="14"/>
      <c r="F17" s="15">
        <f>SUM(F18:F21)</f>
        <v>0</v>
      </c>
    </row>
    <row r="18" spans="1:6" ht="52.8" x14ac:dyDescent="0.3">
      <c r="A18" s="9" t="s">
        <v>32</v>
      </c>
      <c r="B18" s="10" t="s">
        <v>13</v>
      </c>
      <c r="C18" s="11" t="s">
        <v>7</v>
      </c>
      <c r="D18" s="11">
        <v>1</v>
      </c>
      <c r="E18" s="16">
        <v>0</v>
      </c>
      <c r="F18" s="17">
        <f>ROUND(D18*E18,2)</f>
        <v>0</v>
      </c>
    </row>
    <row r="19" spans="1:6" ht="66" x14ac:dyDescent="0.3">
      <c r="A19" s="9" t="s">
        <v>33</v>
      </c>
      <c r="B19" s="10" t="s">
        <v>14</v>
      </c>
      <c r="C19" s="11" t="s">
        <v>7</v>
      </c>
      <c r="D19" s="11">
        <v>1</v>
      </c>
      <c r="E19" s="16">
        <v>0</v>
      </c>
      <c r="F19" s="17">
        <f>ROUND(D19*E19,2)</f>
        <v>0</v>
      </c>
    </row>
    <row r="20" spans="1:6" ht="26.4" x14ac:dyDescent="0.3">
      <c r="A20" s="9" t="s">
        <v>34</v>
      </c>
      <c r="B20" s="10" t="s">
        <v>15</v>
      </c>
      <c r="C20" s="11" t="s">
        <v>7</v>
      </c>
      <c r="D20" s="11">
        <v>1</v>
      </c>
      <c r="E20" s="16">
        <v>0</v>
      </c>
      <c r="F20" s="17">
        <f>ROUND(D20*E20,2)</f>
        <v>0</v>
      </c>
    </row>
    <row r="21" spans="1:6" ht="26.4" x14ac:dyDescent="0.3">
      <c r="A21" s="9" t="s">
        <v>35</v>
      </c>
      <c r="B21" s="10" t="s">
        <v>8</v>
      </c>
      <c r="C21" s="11" t="s">
        <v>7</v>
      </c>
      <c r="D21" s="11">
        <v>1</v>
      </c>
      <c r="E21" s="16">
        <v>0</v>
      </c>
      <c r="F21" s="17">
        <f>ROUND(D21*E21,2)</f>
        <v>0</v>
      </c>
    </row>
    <row r="22" spans="1:6" x14ac:dyDescent="0.3">
      <c r="A22" s="33" t="s">
        <v>36</v>
      </c>
      <c r="B22" s="13" t="s">
        <v>18</v>
      </c>
      <c r="C22" s="12"/>
      <c r="D22" s="12"/>
      <c r="E22" s="14"/>
      <c r="F22" s="15">
        <f>SUM(F23:F26)</f>
        <v>0</v>
      </c>
    </row>
    <row r="23" spans="1:6" ht="52.8" x14ac:dyDescent="0.3">
      <c r="A23" s="9" t="s">
        <v>37</v>
      </c>
      <c r="B23" s="10" t="s">
        <v>13</v>
      </c>
      <c r="C23" s="11" t="s">
        <v>7</v>
      </c>
      <c r="D23" s="11">
        <v>1</v>
      </c>
      <c r="E23" s="16">
        <v>0</v>
      </c>
      <c r="F23" s="17">
        <f>ROUND(D23*E23,2)</f>
        <v>0</v>
      </c>
    </row>
    <row r="24" spans="1:6" ht="66" x14ac:dyDescent="0.3">
      <c r="A24" s="9" t="s">
        <v>38</v>
      </c>
      <c r="B24" s="10" t="s">
        <v>14</v>
      </c>
      <c r="C24" s="11" t="s">
        <v>7</v>
      </c>
      <c r="D24" s="11">
        <v>1</v>
      </c>
      <c r="E24" s="16">
        <v>0</v>
      </c>
      <c r="F24" s="17">
        <f>ROUND(D24*E24,2)</f>
        <v>0</v>
      </c>
    </row>
    <row r="25" spans="1:6" ht="26.4" x14ac:dyDescent="0.3">
      <c r="A25" s="9" t="s">
        <v>39</v>
      </c>
      <c r="B25" s="10" t="s">
        <v>15</v>
      </c>
      <c r="C25" s="11" t="s">
        <v>7</v>
      </c>
      <c r="D25" s="11">
        <v>1</v>
      </c>
      <c r="E25" s="16">
        <v>0</v>
      </c>
      <c r="F25" s="17">
        <f>ROUND(D25*E25,2)</f>
        <v>0</v>
      </c>
    </row>
    <row r="26" spans="1:6" ht="26.4" x14ac:dyDescent="0.3">
      <c r="A26" s="9" t="s">
        <v>40</v>
      </c>
      <c r="B26" s="10" t="s">
        <v>8</v>
      </c>
      <c r="C26" s="11" t="s">
        <v>7</v>
      </c>
      <c r="D26" s="11">
        <v>1</v>
      </c>
      <c r="E26" s="16">
        <v>0</v>
      </c>
      <c r="F26" s="17">
        <f>ROUND(D26*E26,2)</f>
        <v>0</v>
      </c>
    </row>
    <row r="27" spans="1:6" x14ac:dyDescent="0.3">
      <c r="A27" s="33" t="s">
        <v>41</v>
      </c>
      <c r="B27" s="13" t="s">
        <v>19</v>
      </c>
      <c r="C27" s="12"/>
      <c r="D27" s="12"/>
      <c r="E27" s="14"/>
      <c r="F27" s="15">
        <f>SUM(F28:F31)</f>
        <v>0</v>
      </c>
    </row>
    <row r="28" spans="1:6" ht="52.8" x14ac:dyDescent="0.3">
      <c r="A28" s="9" t="s">
        <v>42</v>
      </c>
      <c r="B28" s="10" t="s">
        <v>13</v>
      </c>
      <c r="C28" s="11" t="s">
        <v>7</v>
      </c>
      <c r="D28" s="11">
        <v>1</v>
      </c>
      <c r="E28" s="16">
        <v>0</v>
      </c>
      <c r="F28" s="17">
        <f>ROUND(D28*E28,2)</f>
        <v>0</v>
      </c>
    </row>
    <row r="29" spans="1:6" ht="66" x14ac:dyDescent="0.3">
      <c r="A29" s="9" t="s">
        <v>43</v>
      </c>
      <c r="B29" s="10" t="s">
        <v>14</v>
      </c>
      <c r="C29" s="11" t="s">
        <v>7</v>
      </c>
      <c r="D29" s="11">
        <v>1</v>
      </c>
      <c r="E29" s="16">
        <v>0</v>
      </c>
      <c r="F29" s="17">
        <f>ROUND(D29*E29,2)</f>
        <v>0</v>
      </c>
    </row>
    <row r="30" spans="1:6" ht="26.4" x14ac:dyDescent="0.3">
      <c r="A30" s="9" t="s">
        <v>44</v>
      </c>
      <c r="B30" s="10" t="s">
        <v>15</v>
      </c>
      <c r="C30" s="11" t="s">
        <v>7</v>
      </c>
      <c r="D30" s="11">
        <v>1</v>
      </c>
      <c r="E30" s="16">
        <v>0</v>
      </c>
      <c r="F30" s="17">
        <f>ROUND(D30*E30,2)</f>
        <v>0</v>
      </c>
    </row>
    <row r="31" spans="1:6" ht="26.4" x14ac:dyDescent="0.3">
      <c r="A31" s="9" t="s">
        <v>45</v>
      </c>
      <c r="B31" s="10" t="s">
        <v>8</v>
      </c>
      <c r="C31" s="11" t="s">
        <v>7</v>
      </c>
      <c r="D31" s="11">
        <v>1</v>
      </c>
      <c r="E31" s="16">
        <v>0</v>
      </c>
      <c r="F31" s="17">
        <f>ROUND(D31*E31,2)</f>
        <v>0</v>
      </c>
    </row>
    <row r="32" spans="1:6" x14ac:dyDescent="0.3">
      <c r="A32" s="33" t="s">
        <v>46</v>
      </c>
      <c r="B32" s="13" t="s">
        <v>47</v>
      </c>
      <c r="C32" s="12"/>
      <c r="D32" s="12"/>
      <c r="E32" s="14"/>
      <c r="F32" s="15">
        <f>F33</f>
        <v>0</v>
      </c>
    </row>
    <row r="33" spans="1:6" ht="15" thickBot="1" x14ac:dyDescent="0.35">
      <c r="A33" s="9" t="s">
        <v>48</v>
      </c>
      <c r="B33" s="10" t="s">
        <v>49</v>
      </c>
      <c r="C33" s="11"/>
      <c r="D33" s="34">
        <v>0.1</v>
      </c>
      <c r="E33" s="17"/>
      <c r="F33" s="17">
        <f>ROUND((F7+F12+F17+F22+F27)*D33,2)</f>
        <v>0</v>
      </c>
    </row>
    <row r="34" spans="1:6" x14ac:dyDescent="0.3">
      <c r="A34" s="19"/>
      <c r="B34" s="20" t="s">
        <v>9</v>
      </c>
      <c r="C34" s="21"/>
      <c r="D34" s="21"/>
      <c r="E34" s="22"/>
      <c r="F34" s="23">
        <f>ROUND(F7+F12+F17+F22+F27+F32,2)</f>
        <v>0</v>
      </c>
    </row>
    <row r="35" spans="1:6" ht="15" thickBot="1" x14ac:dyDescent="0.35">
      <c r="A35" s="3"/>
      <c r="B35" s="6" t="s">
        <v>10</v>
      </c>
      <c r="C35" s="7"/>
      <c r="D35" s="7"/>
      <c r="E35" s="8"/>
      <c r="F35" s="18">
        <f>ROUND(F34*22%,2)</f>
        <v>0</v>
      </c>
    </row>
    <row r="36" spans="1:6" ht="15" thickTop="1" x14ac:dyDescent="0.3">
      <c r="A36" s="2"/>
      <c r="B36" s="5" t="s">
        <v>11</v>
      </c>
      <c r="C36" s="24"/>
      <c r="D36" s="24"/>
      <c r="E36" s="25"/>
      <c r="F36" s="26">
        <f>ROUND(SUM(F34:F35),2)</f>
        <v>0</v>
      </c>
    </row>
  </sheetData>
  <sheetProtection algorithmName="SHA-512" hashValue="QZaEFLyPuL/F/+18jgf7+ujFK7ALoHD96EzAZcIE0Gn5Ce15FKV+sJDO4PADl2pNwW5yHPv11JocQTGdL9/tQg==" saltValue="XyEN1gCdmCDFe9qRshWryA==" spinCount="100000" sheet="1" objects="1" scenarios="1"/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Pertinač</dc:creator>
  <cp:lastModifiedBy>Uroš Belak</cp:lastModifiedBy>
  <dcterms:created xsi:type="dcterms:W3CDTF">2023-11-08T09:37:28Z</dcterms:created>
  <dcterms:modified xsi:type="dcterms:W3CDTF">2023-11-15T09:18:19Z</dcterms:modified>
</cp:coreProperties>
</file>